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001\Desktop\"/>
    </mc:Choice>
  </mc:AlternateContent>
  <bookViews>
    <workbookView xWindow="0" yWindow="0" windowWidth="16170" windowHeight="6135"/>
  </bookViews>
  <sheets>
    <sheet name="FORMATO DE COTIZACION" sheetId="4" r:id="rId1"/>
  </sheets>
  <externalReferences>
    <externalReference r:id="rId2"/>
  </externalReferences>
  <definedNames>
    <definedName name="AMS">[1]Parámetros!$C$27</definedName>
    <definedName name="CTOVTA">[1]Parámetros!$C$12</definedName>
    <definedName name="FGP">[1]Parámetros!$C$14</definedName>
    <definedName name="FINANCIACION">[1]Parámetros!$C$5</definedName>
    <definedName name="GP">[1]Parámetros!$C$7</definedName>
    <definedName name="INFLACION">[1]Parámetros!$C$8</definedName>
    <definedName name="NOMESES">[1]Parámetros!$C$6</definedName>
    <definedName name="RQ">[1]Parámetros!$C$26</definedName>
    <definedName name="TEC">[1]Parámetros!$C$28</definedName>
    <definedName name="TRM">[1]DataCenter!$E$5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4" l="1"/>
  <c r="F26" i="4" l="1"/>
  <c r="G26" i="4" s="1"/>
  <c r="H26" i="4" s="1"/>
  <c r="F24" i="4"/>
  <c r="G24" i="4" s="1"/>
  <c r="H24" i="4" s="1"/>
  <c r="F23" i="4"/>
  <c r="G23" i="4" s="1"/>
  <c r="H23" i="4" s="1"/>
  <c r="F22" i="4"/>
  <c r="G22" i="4" s="1"/>
  <c r="H22" i="4" s="1"/>
  <c r="F21" i="4"/>
  <c r="G21" i="4" s="1"/>
  <c r="H21" i="4" s="1"/>
  <c r="F20" i="4"/>
  <c r="G20" i="4" s="1"/>
  <c r="F19" i="4"/>
  <c r="G19" i="4" s="1"/>
  <c r="H19" i="4" s="1"/>
  <c r="F18" i="4"/>
  <c r="G18" i="4" s="1"/>
  <c r="H18" i="4" s="1"/>
  <c r="F17" i="4"/>
  <c r="G17" i="4" s="1"/>
  <c r="H17" i="4" s="1"/>
  <c r="D20" i="4"/>
  <c r="H20" i="4" l="1"/>
  <c r="H28" i="4" s="1"/>
</calcChain>
</file>

<file path=xl/sharedStrings.xml><?xml version="1.0" encoding="utf-8"?>
<sst xmlns="http://schemas.openxmlformats.org/spreadsheetml/2006/main" count="33" uniqueCount="32">
  <si>
    <t>SENADO DE LA REPUBLICA</t>
  </si>
  <si>
    <t>ITEM</t>
  </si>
  <si>
    <t>COMPONENTES</t>
  </si>
  <si>
    <t>DETALLE DEL COMPONENTE</t>
  </si>
  <si>
    <t>IVA</t>
  </si>
  <si>
    <t>Atencion Mesa de Servicios (Incluye operación y personal)</t>
  </si>
  <si>
    <t>INCLUYE ACTIVIDADES Y PERSONAL</t>
  </si>
  <si>
    <t>Mantenimientos Preventivos  y correctivos</t>
  </si>
  <si>
    <t>Mantenimientos Equipos de Computo</t>
  </si>
  <si>
    <t>Mantenimientos Solución Plenaria</t>
  </si>
  <si>
    <t>Mantenimientos Solución Asistencia Comisiones</t>
  </si>
  <si>
    <t>Mantenimientos UPS</t>
  </si>
  <si>
    <t>Mantenimientos Aires Acondicionados Especializados</t>
  </si>
  <si>
    <t>Mantenimientos  Centro de Datos Datacenter</t>
  </si>
  <si>
    <t>Mantenimiento redes inalambricas</t>
  </si>
  <si>
    <t>Bolsa de Repuestos</t>
  </si>
  <si>
    <t>GL(De acuerdo a anexo)</t>
  </si>
  <si>
    <t>FORMATO DE COTIZACION</t>
  </si>
  <si>
    <t>INSTRUCCIONES:</t>
  </si>
  <si>
    <t>FIRMA AUTORIZADA</t>
  </si>
  <si>
    <t>NIT</t>
  </si>
  <si>
    <t>NOMBRE:</t>
  </si>
  <si>
    <t>BOGOTA D.D., XXX DE XXXXXXXXX DE 2017</t>
  </si>
  <si>
    <t>SEÑORES</t>
  </si>
  <si>
    <t>ADUNTO: COTIZACION PROCESO DE LICITACION PUBLICA 002 DE 2017</t>
  </si>
  <si>
    <t>PRECIO UNITARIO OFERTADO ANTES DE IVA</t>
  </si>
  <si>
    <t>PRECIO UNITARIO DESPUES DE IVA</t>
  </si>
  <si>
    <t>TOTAL VALOR DE LA OFERTA</t>
  </si>
  <si>
    <t>1. SE SOLICITA SOLO DILIGENCIAR LOS ESPACIOS EN COLOR AMARILLO</t>
  </si>
  <si>
    <t>CANTIDAD</t>
  </si>
  <si>
    <t>VALOR TOTAL DESPUES DE IVA</t>
  </si>
  <si>
    <t>Stock de equipos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</si>
</sst>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164" formatCode="_-* #,##0_-;\-* #,##0_-;_-* &quot;-&quot;_-;_-@_-"/>
    <numFmt numFmtId="165" formatCode="_(&quot;$&quot;\ * #,##0_);_(&quot;$&quot;\ * \(#,##0\);_(&quot;$&quot;\ * &quot;-&quot;??_);_(@_)"/>
  </numFmts>
  <fonts count="10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3">
    <xf numFmtId="0" fontId="0" fillId="0" borderId="0" xfId="0"/>
    <xf numFmtId="0" fontId="8" fillId="0" borderId="0" xfId="2" applyFont="1"/>
    <xf numFmtId="0" fontId="5" fillId="0" borderId="0" xfId="2"/>
    <xf numFmtId="0" fontId="8" fillId="0" borderId="1" xfId="2" applyFont="1" applyFill="1" applyBorder="1" applyAlignment="1">
      <alignment vertical="center" wrapText="1"/>
    </xf>
    <xf numFmtId="0" fontId="8" fillId="0" borderId="2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5" fillId="0" borderId="0" xfId="2" applyAlignment="1">
      <alignment horizontal="center"/>
    </xf>
    <xf numFmtId="0" fontId="5" fillId="0" borderId="1" xfId="2" applyBorder="1" applyAlignment="1">
      <alignment wrapText="1"/>
    </xf>
    <xf numFmtId="164" fontId="5" fillId="0" borderId="0" xfId="1" applyFont="1"/>
    <xf numFmtId="0" fontId="5" fillId="0" borderId="0" xfId="2" applyFill="1"/>
    <xf numFmtId="0" fontId="8" fillId="0" borderId="1" xfId="2" applyFont="1" applyBorder="1" applyAlignment="1">
      <alignment horizontal="center" wrapText="1"/>
    </xf>
    <xf numFmtId="0" fontId="5" fillId="0" borderId="2" xfId="2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wrapText="1"/>
    </xf>
    <xf numFmtId="2" fontId="4" fillId="0" borderId="4" xfId="2" applyNumberFormat="1" applyFont="1" applyBorder="1" applyAlignment="1">
      <alignment horizontal="center"/>
    </xf>
    <xf numFmtId="0" fontId="3" fillId="0" borderId="0" xfId="2" applyFont="1"/>
    <xf numFmtId="165" fontId="5" fillId="0" borderId="1" xfId="4" applyNumberFormat="1" applyFont="1" applyBorder="1"/>
    <xf numFmtId="165" fontId="5" fillId="2" borderId="4" xfId="4" applyNumberFormat="1" applyFont="1" applyFill="1" applyBorder="1"/>
    <xf numFmtId="165" fontId="5" fillId="2" borderId="1" xfId="4" applyNumberFormat="1" applyFont="1" applyFill="1" applyBorder="1"/>
    <xf numFmtId="165" fontId="3" fillId="0" borderId="1" xfId="4" applyNumberFormat="1" applyFont="1" applyBorder="1"/>
    <xf numFmtId="0" fontId="5" fillId="0" borderId="8" xfId="2" applyBorder="1"/>
    <xf numFmtId="0" fontId="8" fillId="0" borderId="1" xfId="2" applyFont="1" applyBorder="1" applyAlignment="1">
      <alignment horizontal="center"/>
    </xf>
    <xf numFmtId="0" fontId="5" fillId="0" borderId="4" xfId="2" applyFill="1" applyBorder="1" applyAlignment="1">
      <alignment horizontal="center" vertical="center" wrapText="1"/>
    </xf>
    <xf numFmtId="165" fontId="5" fillId="0" borderId="4" xfId="4" applyNumberFormat="1" applyFont="1" applyFill="1" applyBorder="1"/>
    <xf numFmtId="165" fontId="5" fillId="0" borderId="1" xfId="4" applyNumberFormat="1" applyFont="1" applyFill="1" applyBorder="1"/>
    <xf numFmtId="0" fontId="2" fillId="0" borderId="0" xfId="2" applyFont="1"/>
    <xf numFmtId="2" fontId="1" fillId="0" borderId="4" xfId="2" applyNumberFormat="1" applyFont="1" applyBorder="1" applyAlignment="1">
      <alignment horizontal="center"/>
    </xf>
    <xf numFmtId="2" fontId="1" fillId="0" borderId="1" xfId="2" applyNumberFormat="1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0" fontId="8" fillId="0" borderId="5" xfId="2" applyFont="1" applyBorder="1" applyAlignment="1">
      <alignment horizontal="left"/>
    </xf>
    <xf numFmtId="0" fontId="8" fillId="0" borderId="6" xfId="2" applyFont="1" applyBorder="1" applyAlignment="1">
      <alignment horizontal="left"/>
    </xf>
    <xf numFmtId="0" fontId="8" fillId="0" borderId="7" xfId="2" applyFont="1" applyBorder="1" applyAlignment="1">
      <alignment horizontal="left"/>
    </xf>
    <xf numFmtId="2" fontId="8" fillId="0" borderId="5" xfId="2" applyNumberFormat="1" applyFont="1" applyBorder="1" applyAlignment="1">
      <alignment horizontal="center"/>
    </xf>
    <xf numFmtId="2" fontId="8" fillId="0" borderId="6" xfId="2" applyNumberFormat="1" applyFont="1" applyBorder="1" applyAlignment="1">
      <alignment horizontal="center"/>
    </xf>
    <xf numFmtId="2" fontId="8" fillId="0" borderId="7" xfId="2" applyNumberFormat="1" applyFont="1" applyBorder="1" applyAlignment="1">
      <alignment horizontal="center"/>
    </xf>
    <xf numFmtId="0" fontId="5" fillId="0" borderId="2" xfId="2" applyFill="1" applyBorder="1" applyAlignment="1">
      <alignment horizontal="center" vertical="center" wrapText="1"/>
    </xf>
    <xf numFmtId="0" fontId="5" fillId="0" borderId="3" xfId="2" applyFill="1" applyBorder="1" applyAlignment="1">
      <alignment horizontal="center" vertical="center" wrapText="1"/>
    </xf>
    <xf numFmtId="0" fontId="5" fillId="0" borderId="4" xfId="2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</cellXfs>
  <cellStyles count="5">
    <cellStyle name="Millares [0]" xfId="1" builtinId="6"/>
    <cellStyle name="Moneda" xfId="4" builtinId="4"/>
    <cellStyle name="Moned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ison.briceno/Downloads/CRM6593-SENADO-HC_Tercerizacion_V1_Marginado.x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puestas de formulario 1"/>
      <sheetName val="HojaAdmon"/>
      <sheetName val="Produccion"/>
      <sheetName val="Riesgos Infra"/>
      <sheetName val="Dimensionamiento"/>
      <sheetName val="Servicios Infra"/>
      <sheetName val="Datos de Entrada"/>
      <sheetName val="Flujo de Caja"/>
      <sheetName val="INDICADORES"/>
      <sheetName val="ÍNDICE"/>
      <sheetName val="Tercerización de Soluciones"/>
      <sheetName val="Economico Bolsa Repuestos"/>
      <sheetName val="Copia de Economico Bolsa Repues"/>
      <sheetName val="Anexo Economico Bolsa Repuestos"/>
      <sheetName val="Economico Stock Equipos"/>
      <sheetName val="Copia de Economico Stock Equipo"/>
      <sheetName val="Anexo Económico Stock Equipos"/>
      <sheetName val="Economico Servicios"/>
      <sheetName val="Copia de Economico Servicios"/>
      <sheetName val="Anexo Economico Servicios"/>
      <sheetName val="Consolidado"/>
      <sheetName val="Terc.Resumen Ventas"/>
      <sheetName val="Resumen"/>
      <sheetName val="CosteoxConcepto"/>
      <sheetName val="Terc.Detalle"/>
      <sheetName val="Terc.Costeo"/>
      <sheetName val="Terc.DiseñoMesa"/>
      <sheetName val="Terc.Bolsa Repuestos"/>
      <sheetName val="Terc.Stock Equipos"/>
      <sheetName val="Terc.Control"/>
      <sheetName val="Terc.Inventario"/>
      <sheetName val="Terc.CostosSoporteyMant"/>
      <sheetName val="Terc.TarifasMant"/>
      <sheetName val="Terc.CostosXPerfil"/>
      <sheetName val="Terc.Cotización Aranda"/>
      <sheetName val="Terc.CostosNomina"/>
      <sheetName val="Terc.Celulares"/>
      <sheetName val="Terc.HDRemoto"/>
      <sheetName val="DataCenter"/>
      <sheetName val="Terc.Horas Extra"/>
      <sheetName val="Terc.KitHerr"/>
      <sheetName val="P&amp;G"/>
      <sheetName val="Parámetros"/>
      <sheetName val="Plataforma"/>
      <sheetName val="Recursos Humanos"/>
      <sheetName val="Servicios "/>
      <sheetName val="Mesa Servicio"/>
      <sheetName val="Inventario (2)"/>
      <sheetName val="Hoja1"/>
      <sheetName val="CLICK_Color"/>
      <sheetName val="CLICK_negro"/>
      <sheetName val="Suministros"/>
      <sheetName val="Terc.HSE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>
        <row r="5">
          <cell r="C5">
            <v>6.0000000000000001E-3</v>
          </cell>
        </row>
        <row r="6">
          <cell r="C6">
            <v>12</v>
          </cell>
        </row>
        <row r="7">
          <cell r="C7">
            <v>0</v>
          </cell>
        </row>
        <row r="8">
          <cell r="C8">
            <v>1</v>
          </cell>
        </row>
        <row r="12">
          <cell r="C12">
            <v>0</v>
          </cell>
        </row>
        <row r="14">
          <cell r="C14">
            <v>1</v>
          </cell>
        </row>
        <row r="26">
          <cell r="C26">
            <v>1.4</v>
          </cell>
        </row>
        <row r="27">
          <cell r="C27">
            <v>1.4285714285714286E-3</v>
          </cell>
        </row>
        <row r="28">
          <cell r="C28">
            <v>6.6666666666666671E-3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3"/>
  <sheetViews>
    <sheetView tabSelected="1" zoomScale="80" zoomScaleNormal="80" workbookViewId="0">
      <selection activeCell="J16" sqref="J16"/>
    </sheetView>
  </sheetViews>
  <sheetFormatPr baseColWidth="10" defaultColWidth="11.42578125" defaultRowHeight="15" x14ac:dyDescent="0.25"/>
  <cols>
    <col min="1" max="1" width="11.42578125" style="2"/>
    <col min="2" max="2" width="27.28515625" style="2" bestFit="1" customWidth="1"/>
    <col min="3" max="3" width="27.28515625" style="2" customWidth="1"/>
    <col min="4" max="4" width="16" style="11" customWidth="1"/>
    <col min="5" max="5" width="11.28515625" style="2" customWidth="1"/>
    <col min="6" max="6" width="16.85546875" style="2" customWidth="1"/>
    <col min="7" max="7" width="20.42578125" style="2" customWidth="1"/>
    <col min="8" max="8" width="18" style="2" customWidth="1"/>
    <col min="9" max="9" width="12.85546875" style="2" customWidth="1"/>
    <col min="10" max="10" width="16.85546875" style="2" customWidth="1"/>
    <col min="11" max="11" width="18.42578125" style="2" customWidth="1"/>
    <col min="12" max="13" width="11.42578125" style="10" customWidth="1"/>
    <col min="14" max="14" width="17.140625" style="10" customWidth="1"/>
    <col min="15" max="15" width="14.140625" style="10" customWidth="1"/>
    <col min="16" max="16" width="15.28515625" style="2" customWidth="1"/>
    <col min="17" max="17" width="24.7109375" style="2" customWidth="1"/>
    <col min="18" max="19" width="21.85546875" style="2" customWidth="1"/>
    <col min="20" max="20" width="20.7109375" style="2" customWidth="1"/>
    <col min="21" max="16384" width="11.42578125" style="2"/>
  </cols>
  <sheetData>
    <row r="2" spans="1:8" x14ac:dyDescent="0.25">
      <c r="A2" s="17" t="s">
        <v>22</v>
      </c>
    </row>
    <row r="3" spans="1:8" x14ac:dyDescent="0.25">
      <c r="A3" s="1"/>
      <c r="B3" s="1"/>
    </row>
    <row r="4" spans="1:8" x14ac:dyDescent="0.25">
      <c r="A4" s="1" t="s">
        <v>17</v>
      </c>
      <c r="B4" s="1"/>
    </row>
    <row r="5" spans="1:8" x14ac:dyDescent="0.25">
      <c r="A5" s="1"/>
      <c r="B5" s="1"/>
    </row>
    <row r="6" spans="1:8" x14ac:dyDescent="0.25">
      <c r="A6" s="1" t="s">
        <v>23</v>
      </c>
      <c r="B6" s="1"/>
    </row>
    <row r="7" spans="1:8" x14ac:dyDescent="0.25">
      <c r="A7" s="1" t="s">
        <v>0</v>
      </c>
      <c r="B7" s="1"/>
    </row>
    <row r="8" spans="1:8" x14ac:dyDescent="0.25">
      <c r="A8" s="1"/>
      <c r="B8" s="1"/>
    </row>
    <row r="9" spans="1:8" x14ac:dyDescent="0.25">
      <c r="A9" s="1" t="s">
        <v>24</v>
      </c>
      <c r="B9" s="1"/>
    </row>
    <row r="10" spans="1:8" x14ac:dyDescent="0.25">
      <c r="A10" s="1"/>
      <c r="B10" s="1"/>
    </row>
    <row r="11" spans="1:8" x14ac:dyDescent="0.25">
      <c r="A11" s="17" t="s">
        <v>18</v>
      </c>
      <c r="B11" s="1"/>
    </row>
    <row r="12" spans="1:8" ht="37.5" customHeight="1" x14ac:dyDescent="0.25">
      <c r="A12" s="27" t="s">
        <v>28</v>
      </c>
      <c r="B12" s="1"/>
      <c r="C12" s="15"/>
      <c r="D12" s="15"/>
      <c r="E12" s="15"/>
      <c r="F12" s="15"/>
      <c r="G12" s="15"/>
    </row>
    <row r="13" spans="1:8" x14ac:dyDescent="0.25">
      <c r="A13" s="17"/>
    </row>
    <row r="15" spans="1:8" s="8" customFormat="1" ht="35.25" customHeight="1" x14ac:dyDescent="0.25">
      <c r="D15" s="30">
        <v>2018</v>
      </c>
      <c r="E15" s="31"/>
      <c r="F15" s="31"/>
      <c r="G15" s="31"/>
      <c r="H15" s="32"/>
    </row>
    <row r="16" spans="1:8" s="8" customFormat="1" ht="57" customHeight="1" x14ac:dyDescent="0.25">
      <c r="A16" s="14" t="s">
        <v>1</v>
      </c>
      <c r="B16" s="14" t="s">
        <v>2</v>
      </c>
      <c r="C16" s="7" t="s">
        <v>3</v>
      </c>
      <c r="D16" s="23" t="s">
        <v>29</v>
      </c>
      <c r="E16" s="12" t="s">
        <v>25</v>
      </c>
      <c r="F16" s="12" t="s">
        <v>4</v>
      </c>
      <c r="G16" s="12" t="s">
        <v>26</v>
      </c>
      <c r="H16" s="12" t="s">
        <v>30</v>
      </c>
    </row>
    <row r="17" spans="1:15" ht="42.75" customHeight="1" x14ac:dyDescent="0.25">
      <c r="A17" s="13">
        <v>1</v>
      </c>
      <c r="B17" s="4" t="s">
        <v>5</v>
      </c>
      <c r="C17" s="4" t="s">
        <v>6</v>
      </c>
      <c r="D17" s="16">
        <v>6</v>
      </c>
      <c r="E17" s="19"/>
      <c r="F17" s="25">
        <f>+E17*19%</f>
        <v>0</v>
      </c>
      <c r="G17" s="25">
        <f>+E17+F17</f>
        <v>0</v>
      </c>
      <c r="H17" s="18">
        <f>+G17*D17</f>
        <v>0</v>
      </c>
      <c r="L17" s="2"/>
      <c r="M17" s="2"/>
      <c r="N17" s="2"/>
      <c r="O17" s="2"/>
    </row>
    <row r="18" spans="1:15" ht="30" x14ac:dyDescent="0.25">
      <c r="A18" s="39">
        <v>2</v>
      </c>
      <c r="B18" s="42" t="s">
        <v>7</v>
      </c>
      <c r="C18" s="5" t="s">
        <v>8</v>
      </c>
      <c r="D18" s="16">
        <v>2</v>
      </c>
      <c r="E18" s="20"/>
      <c r="F18" s="25">
        <f t="shared" ref="F18:F26" si="0">+E18*19%</f>
        <v>0</v>
      </c>
      <c r="G18" s="25">
        <f t="shared" ref="G18:G26" si="1">+E18+F18</f>
        <v>0</v>
      </c>
      <c r="H18" s="18">
        <f t="shared" ref="H18:H26" si="2">+G18*D18</f>
        <v>0</v>
      </c>
      <c r="L18" s="2"/>
      <c r="M18" s="2"/>
      <c r="N18" s="2"/>
      <c r="O18" s="2"/>
    </row>
    <row r="19" spans="1:15" ht="30" x14ac:dyDescent="0.25">
      <c r="A19" s="40"/>
      <c r="B19" s="42"/>
      <c r="C19" s="5" t="s">
        <v>9</v>
      </c>
      <c r="D19" s="16">
        <v>2</v>
      </c>
      <c r="E19" s="20"/>
      <c r="F19" s="25">
        <f t="shared" si="0"/>
        <v>0</v>
      </c>
      <c r="G19" s="25">
        <f t="shared" si="1"/>
        <v>0</v>
      </c>
      <c r="H19" s="18">
        <f t="shared" si="2"/>
        <v>0</v>
      </c>
      <c r="L19" s="2"/>
      <c r="M19" s="2"/>
      <c r="N19" s="2"/>
      <c r="O19" s="2"/>
    </row>
    <row r="20" spans="1:15" ht="30" x14ac:dyDescent="0.25">
      <c r="A20" s="40"/>
      <c r="B20" s="42"/>
      <c r="C20" s="5" t="s">
        <v>10</v>
      </c>
      <c r="D20" s="16">
        <f>2</f>
        <v>2</v>
      </c>
      <c r="E20" s="20"/>
      <c r="F20" s="25">
        <f t="shared" si="0"/>
        <v>0</v>
      </c>
      <c r="G20" s="25">
        <f t="shared" si="1"/>
        <v>0</v>
      </c>
      <c r="H20" s="18">
        <f t="shared" si="2"/>
        <v>0</v>
      </c>
      <c r="L20" s="2"/>
      <c r="M20" s="2"/>
      <c r="N20" s="2"/>
      <c r="O20" s="2"/>
    </row>
    <row r="21" spans="1:15" ht="30.75" customHeight="1" x14ac:dyDescent="0.25">
      <c r="A21" s="40"/>
      <c r="B21" s="42"/>
      <c r="C21" s="5" t="s">
        <v>11</v>
      </c>
      <c r="D21" s="16">
        <v>3</v>
      </c>
      <c r="E21" s="20"/>
      <c r="F21" s="25">
        <f t="shared" si="0"/>
        <v>0</v>
      </c>
      <c r="G21" s="25">
        <f t="shared" si="1"/>
        <v>0</v>
      </c>
      <c r="H21" s="18">
        <f t="shared" si="2"/>
        <v>0</v>
      </c>
      <c r="L21" s="2"/>
      <c r="M21" s="2"/>
      <c r="N21" s="2"/>
      <c r="O21" s="2"/>
    </row>
    <row r="22" spans="1:15" ht="45" x14ac:dyDescent="0.25">
      <c r="A22" s="40"/>
      <c r="B22" s="42"/>
      <c r="C22" s="5" t="s">
        <v>12</v>
      </c>
      <c r="D22" s="16">
        <v>6</v>
      </c>
      <c r="E22" s="20"/>
      <c r="F22" s="25">
        <f t="shared" si="0"/>
        <v>0</v>
      </c>
      <c r="G22" s="25">
        <f t="shared" si="1"/>
        <v>0</v>
      </c>
      <c r="H22" s="18">
        <f t="shared" si="2"/>
        <v>0</v>
      </c>
      <c r="L22" s="2"/>
      <c r="M22" s="2"/>
      <c r="N22" s="2"/>
      <c r="O22" s="2"/>
    </row>
    <row r="23" spans="1:15" ht="30" x14ac:dyDescent="0.25">
      <c r="A23" s="40"/>
      <c r="B23" s="42"/>
      <c r="C23" s="5" t="s">
        <v>13</v>
      </c>
      <c r="D23" s="16">
        <v>2</v>
      </c>
      <c r="E23" s="20"/>
      <c r="F23" s="25">
        <f t="shared" si="0"/>
        <v>0</v>
      </c>
      <c r="G23" s="25">
        <f t="shared" si="1"/>
        <v>0</v>
      </c>
      <c r="H23" s="18">
        <f t="shared" si="2"/>
        <v>0</v>
      </c>
      <c r="L23" s="2"/>
      <c r="M23" s="2"/>
      <c r="N23" s="2"/>
      <c r="O23" s="2"/>
    </row>
    <row r="24" spans="1:15" ht="30" x14ac:dyDescent="0.25">
      <c r="A24" s="41"/>
      <c r="B24" s="42"/>
      <c r="C24" s="5" t="s">
        <v>14</v>
      </c>
      <c r="D24" s="16">
        <v>2</v>
      </c>
      <c r="E24" s="20"/>
      <c r="F24" s="25">
        <f t="shared" si="0"/>
        <v>0</v>
      </c>
      <c r="G24" s="25">
        <f t="shared" si="1"/>
        <v>0</v>
      </c>
      <c r="H24" s="18">
        <f t="shared" si="2"/>
        <v>0</v>
      </c>
      <c r="L24" s="2"/>
      <c r="M24" s="2"/>
      <c r="N24" s="2"/>
      <c r="O24" s="2"/>
    </row>
    <row r="25" spans="1:15" x14ac:dyDescent="0.25">
      <c r="A25" s="24">
        <v>3</v>
      </c>
      <c r="B25" s="3" t="s">
        <v>31</v>
      </c>
      <c r="C25" s="9" t="s">
        <v>16</v>
      </c>
      <c r="D25" s="28">
        <v>1</v>
      </c>
      <c r="E25" s="20"/>
      <c r="F25" s="25">
        <v>0</v>
      </c>
      <c r="G25" s="25">
        <v>0</v>
      </c>
      <c r="H25" s="18">
        <f t="shared" si="2"/>
        <v>0</v>
      </c>
      <c r="L25" s="2"/>
      <c r="M25" s="2"/>
      <c r="N25" s="2"/>
      <c r="O25" s="2"/>
    </row>
    <row r="26" spans="1:15" x14ac:dyDescent="0.25">
      <c r="A26" s="6">
        <v>4</v>
      </c>
      <c r="B26" s="3" t="s">
        <v>15</v>
      </c>
      <c r="C26" s="9" t="s">
        <v>16</v>
      </c>
      <c r="D26" s="29">
        <v>1</v>
      </c>
      <c r="E26" s="20"/>
      <c r="F26" s="26">
        <f t="shared" si="0"/>
        <v>0</v>
      </c>
      <c r="G26" s="26">
        <f t="shared" si="1"/>
        <v>0</v>
      </c>
      <c r="H26" s="18">
        <f t="shared" si="2"/>
        <v>0</v>
      </c>
      <c r="L26" s="2"/>
      <c r="M26" s="2"/>
      <c r="N26" s="2"/>
      <c r="O26" s="2"/>
    </row>
    <row r="27" spans="1:15" x14ac:dyDescent="0.25">
      <c r="D27" s="36"/>
      <c r="E27" s="37"/>
      <c r="F27" s="37"/>
      <c r="G27" s="37"/>
      <c r="H27" s="38"/>
      <c r="L27" s="2"/>
      <c r="M27" s="2"/>
      <c r="N27" s="2"/>
      <c r="O27" s="2"/>
    </row>
    <row r="28" spans="1:15" x14ac:dyDescent="0.25">
      <c r="A28" s="1"/>
      <c r="D28" s="33" t="s">
        <v>27</v>
      </c>
      <c r="E28" s="34"/>
      <c r="F28" s="34"/>
      <c r="G28" s="35"/>
      <c r="H28" s="21">
        <f>SUM(H17:H27)</f>
        <v>0</v>
      </c>
      <c r="L28" s="2"/>
      <c r="M28" s="2"/>
      <c r="N28" s="2"/>
      <c r="O28" s="2"/>
    </row>
    <row r="30" spans="1:15" x14ac:dyDescent="0.25">
      <c r="A30" s="22"/>
      <c r="B30" s="22"/>
      <c r="C30" s="22"/>
    </row>
    <row r="31" spans="1:15" x14ac:dyDescent="0.25">
      <c r="A31" s="1" t="s">
        <v>19</v>
      </c>
    </row>
    <row r="32" spans="1:15" x14ac:dyDescent="0.25">
      <c r="A32" s="17" t="s">
        <v>21</v>
      </c>
    </row>
    <row r="33" spans="1:1" x14ac:dyDescent="0.25">
      <c r="A33" s="17" t="s">
        <v>20</v>
      </c>
    </row>
  </sheetData>
  <mergeCells count="5">
    <mergeCell ref="A18:A24"/>
    <mergeCell ref="B18:B24"/>
    <mergeCell ref="D15:H15"/>
    <mergeCell ref="D28:G28"/>
    <mergeCell ref="D27:H27"/>
  </mergeCells>
  <pageMargins left="0.70866141732283472" right="0.70866141732283472" top="0.74803149606299213" bottom="0.74803149606299213" header="0.31496062992125984" footer="0.31496062992125984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DE COTIZACION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Mario Muñoz Maya</dc:creator>
  <cp:lastModifiedBy>use001</cp:lastModifiedBy>
  <dcterms:created xsi:type="dcterms:W3CDTF">2017-05-24T16:29:11Z</dcterms:created>
  <dcterms:modified xsi:type="dcterms:W3CDTF">2018-04-10T13:35:59Z</dcterms:modified>
</cp:coreProperties>
</file>